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15576" windowHeight="11160"/>
  </bookViews>
  <sheets>
    <sheet name="Sheet1" sheetId="1" r:id="rId1"/>
    <sheet name="Sheet2" sheetId="2" r:id="rId2"/>
    <sheet name="Sheet3" sheetId="3" r:id="rId3"/>
  </sheets>
  <calcPr calcId="144525"/>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18" i="1" l="1"/>
  <c r="D19" i="1"/>
  <c r="D20" i="1"/>
  <c r="D21" i="1"/>
  <c r="D22" i="1"/>
  <c r="D23" i="1"/>
  <c r="D24" i="1"/>
  <c r="D26" i="1"/>
  <c r="D27" i="1"/>
  <c r="D28" i="1"/>
  <c r="D29" i="1"/>
  <c r="D30" i="1"/>
  <c r="D31"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9" i="1"/>
  <c r="D70" i="1"/>
  <c r="D71" i="1"/>
  <c r="D72" i="1"/>
  <c r="D74" i="1"/>
  <c r="D75" i="1"/>
  <c r="D76" i="1"/>
  <c r="D77" i="1"/>
  <c r="D78" i="1"/>
  <c r="C31" i="1"/>
  <c r="C76" i="1"/>
  <c r="C73" i="1"/>
  <c r="D73" i="1" s="1"/>
  <c r="C68" i="1"/>
  <c r="C64" i="1"/>
  <c r="C61" i="1"/>
  <c r="C56" i="1"/>
  <c r="C50" i="1"/>
  <c r="C53" i="1"/>
  <c r="C47" i="1"/>
  <c r="C42" i="1"/>
  <c r="C35" i="1"/>
  <c r="C28" i="1"/>
  <c r="C25" i="1"/>
  <c r="C17" i="1" s="1"/>
  <c r="C18" i="1"/>
  <c r="C67" i="1" l="1"/>
  <c r="D67" i="1" s="1"/>
  <c r="D68" i="1"/>
  <c r="D17" i="1"/>
  <c r="C79" i="1"/>
  <c r="D25" i="1"/>
  <c r="C80" i="1" l="1"/>
  <c r="D80" i="1" s="1"/>
  <c r="D79" i="1"/>
</calcChain>
</file>

<file path=xl/sharedStrings.xml><?xml version="1.0" encoding="utf-8"?>
<sst xmlns="http://schemas.openxmlformats.org/spreadsheetml/2006/main" count="129" uniqueCount="129">
  <si>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</si>
  <si>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</si>
  <si>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</si>
  <si>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</si>
  <si>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</si>
  <si>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</si>
  <si>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</si>
  <si>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</si>
  <si>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</si>
  <si>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</si>
  <si>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</si>
  <si>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</si>
  <si>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</si>
  <si>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</si>
  <si>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</si>
  <si>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</si>
  <si>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</si>
  <si>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</si>
  <si>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</si>
  <si>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</si>
  <si>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</si>
  <si>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</si>
  <si>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</si>
  <si>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</si>
  <si>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</si>
  <si>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</si>
  <si>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</si>
  <si>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</si>
  <si>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</si>
  <si>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</si>
  <si>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</si>
  <si>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</si>
  <si>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</si>
  <si>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</si>
  <si>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</si>
  <si>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</si>
  <si>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</si>
  <si>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</si>
  <si>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</si>
  <si>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</si>
  <si>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</si>
  <si>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</si>
  <si>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</si>
  <si>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</si>
  <si>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</si>
  <si>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</si>
  <si>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</si>
  <si>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</si>
  <si>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</si>
  <si>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</si>
  <si>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</si>
  <si>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</si>
  <si>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</si>
  <si>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</si>
  <si>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</si>
  <si>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</si>
  <si>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</si>
  <si>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</si>
  <si>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</si>
  <si>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</si>
  <si>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</si>
  <si>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</si>
  <si>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</si>
  <si>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</si>
  <si>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</si>
  <si>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</si>
  <si>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</si>
  <si>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</si>
  <si>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</si>
  <si>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</si>
  <si>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</si>
  <si>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</si>
  <si>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</si>
  <si>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</si>
  <si>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</si>
  <si>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</si>
  <si>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</si>
  <si>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</si>
  <si>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</si>
  <si>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</si>
  <si>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r>
      <t xml:space="preserve">                                                Cấp trình độ giảng dạy: </t>
    </r>
    <r>
      <rPr>
        <sz val="13"/>
        <color theme="1"/>
        <rFont val="Calibri"/>
        <family val="2"/>
        <scheme val="minor"/>
      </rPr>
      <t>Cao Đẳng</t>
    </r>
  </si>
  <si>
    <r>
      <t xml:space="preserve">                                                Nhiệm vụ được phân công giảng dạy (Lý thuyết, thực hành, tích hợp): </t>
    </r>
    <r>
      <rPr>
        <sz val="13"/>
        <color theme="1"/>
        <rFont val="Calibri"/>
        <family val="2"/>
        <scheme val="minor"/>
      </rPr>
      <t>Lý thuyết và thực hành</t>
    </r>
  </si>
  <si>
    <t>- Thực hiện giảng dạy đúng, đủ theo lịch giảng dạy đã được duyệt.</t>
  </si>
  <si>
    <t>- Công bố cách kiểm tra, đánh giá kết quả môn học cho SV trước khi học, chấm điểm công khai.</t>
  </si>
  <si>
    <t>- Thực hiện đúng, đủ và đúng hạn các hồ sơ chuyên môn theo yêu cầu.</t>
  </si>
  <si>
    <t>- Tham gia xây dựng, hiệu chỉnh chương trình chi tiết.</t>
  </si>
  <si>
    <t>- Giáo án thể hiện rõ các phương pháp giảng dạy.
- SHCN lớp đúng, đủ các nội dung theo kế hoạch;</t>
  </si>
  <si>
    <t>- Thực hiện tốt công tác CVHT;
- Hỗ trợ, tư vấn giải đáp các thắc mắc trong ngành học và quy chế đào tạo giúp HSSV an tâm trong học tập.</t>
  </si>
  <si>
    <t xml:space="preserve">- Ứng dụng và sử dụng hiệu quả phần mềm sử dụng trong nhà trường như EMS-PMT, Website của trường, trang thư điện tử egov.lttc.edu.vn...
</t>
  </si>
  <si>
    <t>- Thực hiện tốt công tác CVHT;</t>
  </si>
  <si>
    <t>- Dự giờ GV trong Khoa và trong Tổ.</t>
  </si>
  <si>
    <t>- Tham dự lớp bồi dưỡng lãnh đạo cấp phòng.</t>
  </si>
  <si>
    <t>- Tham gia công tác hướng dẫn HSSV thực tập tại công ty, doanh nghiệp.</t>
  </si>
  <si>
    <t>Chung Trần Thế Vinh</t>
  </si>
  <si>
    <r>
      <rPr>
        <i/>
        <sz val="13"/>
        <color theme="1"/>
        <rFont val="Times New Roman"/>
        <family val="1"/>
      </rPr>
      <t>Tp.HCM, ngày…… tháng 05 năm 2020</t>
    </r>
    <r>
      <rPr>
        <sz val="13"/>
        <color theme="1"/>
        <rFont val="Times New Roman"/>
        <family val="1"/>
      </rPr>
      <t xml:space="preserve">
</t>
    </r>
    <r>
      <rPr>
        <b/>
        <sz val="13"/>
        <color rgb="FF000000"/>
        <rFont val="Times New Roman"/>
        <family val="1"/>
      </rPr>
      <t>Nhà giáo tự đánh giá</t>
    </r>
  </si>
  <si>
    <t>Đỗ Thị Phương Khanh</t>
  </si>
  <si>
    <t xml:space="preserve">                                                 Họ và tên giảng viên: ĐỖ THỊ PHƯƠNG KHANH</t>
  </si>
  <si>
    <t xml:space="preserve">                                                 Khoa, tổ bộ môn: Tổ Cơ điện - Cơ điện tử - Khoa Cơ Khí</t>
  </si>
  <si>
    <t>- Bằng ĐH chuyên ngành cơ khí
- Thạc sĩ Kỹ Thuật cơ khí.</t>
  </si>
  <si>
    <t xml:space="preserve"> - Tham gia hiệu chỉnh chương trình đào tạo bậc cao đẳng.</t>
  </si>
  <si>
    <t>- Giảng dạy các môn Thực hành và lý thuyết</t>
  </si>
  <si>
    <t>- Tham gia thực tập doanh nghiệp tại Công Ty TNHH Hiếu Uyên</t>
  </si>
  <si>
    <t>Giảng dạy môn TH CNC Cơ Bản, CNC Nâng Cao</t>
  </si>
  <si>
    <t>Cử nhân Anh Văn</t>
  </si>
  <si>
    <t>Chứng chỉ tin học trình độ B</t>
  </si>
  <si>
    <t>Chứng chỉ phần mềm Autocad, SolidWorks</t>
  </si>
  <si>
    <t>-  Lịch giảng dạy các môn được phân công</t>
  </si>
  <si>
    <t>- Sử dụng máy tiện cnc, máy phay cnc, máy vi tính, máy chiếu hiệu quả; dự trù vật tư cho các môn thực hành CNC</t>
  </si>
  <si>
    <t xml:space="preserve"> - Làm bảng qui trình thực hiện gia công trên máy</t>
  </si>
  <si>
    <t>- Sắp xếp bố trí dụng cụ thiết bị xưởng CNC CB</t>
  </si>
  <si>
    <t>- Có kế hoạch giảng dạy, giáo án cho từng môn học và được tổ chuyên môn đánh giá thông qua;</t>
  </si>
  <si>
    <t>- Kết hợp nhiều phương pháp dạy học, giao bài tập cho Sv, có kiểm tra, đánh giá bài tập đã giao</t>
  </si>
  <si>
    <t>- Tham gia biên soạn tài liệu giảng dạy môn: công nghệ CNC, TT CNC NC</t>
  </si>
  <si>
    <t>- Thực hiện tốt công tác GVCN;
- Có lồng ghép giáo dục đạo đức nghề nghiệp, thái độ nghề nghiệp trong các bài giảng lý thuyết, thực hành</t>
  </si>
  <si>
    <t>- Thực hiện đúng, đủ về công tác đánh giá kết quả rèn luyện của HSSV.
- Thực hiện việc quản lý, điểm danh HSSV để cập nhật vào hệ thống phần mềm đúng quy định về thời gian.</t>
  </si>
  <si>
    <t>- Luôn tạo không khí học tập lành mạnh, thoải mái, dân chủ cho các lớp dạy
- Công khai rõ ràng cách đánh giá kiểm tra môn học.
-Luôn giải đáp các thắc mắc của SV.</t>
  </si>
  <si>
    <t>- Thực tập tại công ty TNHH Hiếu Uyên 
- Hàng năm đều hướng dẫn SV đi thực tập tốt nghiệp tại các doanh nghiệp.</t>
  </si>
  <si>
    <t>_ Đã tham gia hội giảng cấp thành phố</t>
  </si>
  <si>
    <t>- Tham gia đầy đủ các buổi học tập, sinh hoạt chuyên môn do khoa, trường tổ chức.
- Tự đi học các kỹ năng như: kỹ năng nghề 3/5 nghề cắt gọt kim loại trên máy CNC. Đang học lớp trung cấp tin học…</t>
  </si>
  <si>
    <t>- Đã được học môn NCKH 1 lần bậc đại học và học 2 lần ở bậc Thạc sỹ</t>
  </si>
  <si>
    <t>- Có giảng dạy môn anh văn chuyên ngành</t>
  </si>
  <si>
    <t>- Chứng chỉ sư phạm bậc 2; Chứng chỉ bồi dưỡng Nghiệp vụ sư phạm cho giảng viên đại học, cao đẳng; chứng chỉ bồi dưỡng theo tiêu chuẩn chức danh nghề nghiệp giảng viên chính (hạng 2) 
- Bằng thạc sỹ giáo dục học</t>
  </si>
  <si>
    <t>Giảng dạy từ ngày 1/9/1998</t>
  </si>
  <si>
    <t>- Có giáo án được tổ chuyên môn thông qua</t>
  </si>
  <si>
    <t>- Thể hiện trong giáo án được tổ chuyên môn thông qua</t>
  </si>
  <si>
    <t>- Sử dụng máy Tiện CNC, máy phay CNC, máy chiếu projector và các phần mềm hợp lý và hiệu quả.</t>
  </si>
  <si>
    <t>- Kiểm tra, đánh giá theo kế hoạch và có thang điểm rõ ràng</t>
  </si>
  <si>
    <t>- Có hồ sơ lưu của GV ở Khoa, Tổ chuyên môn theo quy định.</t>
  </si>
  <si>
    <t>- Huấn luyện cho SV thi học sinh giỏi nghề phay CNC cấp thành phố, đạt giải 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</si>
</sst>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2"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sz val="13"/>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0">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3" fillId="0" borderId="0" xfId="0" applyFont="1" applyAlignment="1">
      <alignment vertical="center"/>
    </xf>
    <xf numFmtId="1" fontId="8" fillId="5" borderId="1" xfId="0" applyNumberFormat="1" applyFont="1" applyFill="1" applyBorder="1" applyAlignment="1">
      <alignment horizontal="center" vertical="center" wrapText="1"/>
    </xf>
    <xf numFmtId="0" fontId="19" fillId="0" borderId="0" xfId="0" applyFont="1" applyAlignment="1">
      <alignment horizontal="center" vertical="center"/>
    </xf>
    <xf numFmtId="0" fontId="19" fillId="0" borderId="0" xfId="0" applyFont="1" applyAlignment="1">
      <alignment horizontal="center"/>
    </xf>
    <xf numFmtId="0" fontId="19" fillId="0" borderId="0" xfId="0" applyFont="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a:extLst>
            <a:ext uri="{FF2B5EF4-FFF2-40B4-BE49-F238E27FC236}">
              <a16:creationId xmlns:a16="http://schemas.microsoft.com/office/drawing/2014/main" xmlns="" id="{00000000-0008-0000-0000-000005000000}"/>
            </a:ext>
          </a:extLst>
        </xdr:cNvPr>
        <xdr:cNvGrpSpPr/>
      </xdr:nvGrpSpPr>
      <xdr:grpSpPr>
        <a:xfrm>
          <a:off x="27435" y="0"/>
          <a:ext cx="3330671" cy="996668"/>
          <a:chOff x="95250" y="47625"/>
          <a:chExt cx="3240751" cy="743585"/>
        </a:xfrm>
      </xdr:grpSpPr>
      <xdr:sp macro="" textlink="">
        <xdr:nvSpPr>
          <xdr:cNvPr id="6" name="Text Box 2">
            <a:extLst>
              <a:ext uri="{FF2B5EF4-FFF2-40B4-BE49-F238E27FC236}">
                <a16:creationId xmlns:a16="http://schemas.microsoft.com/office/drawing/2014/main" xmlns="" id="{00000000-0008-0000-0000-000006000000}"/>
              </a:ext>
            </a:extLst>
          </xdr:cNvPr>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CƠ</a:t>
            </a:r>
            <a:r>
              <a:rPr lang="en-US" sz="1300" b="1" baseline="0">
                <a:solidFill>
                  <a:srgbClr val="000000"/>
                </a:solidFill>
                <a:effectLst/>
                <a:latin typeface="Times New Roman" pitchFamily="18" charset="0"/>
                <a:ea typeface="Times New Roman"/>
                <a:cs typeface="Times New Roman" pitchFamily="18" charset="0"/>
              </a:rPr>
              <a:t> KHÍ</a:t>
            </a:r>
            <a:endParaRPr lang="en-US" sz="1300">
              <a:effectLst/>
              <a:latin typeface="Times New Roman" pitchFamily="18" charset="0"/>
              <a:ea typeface="Arial"/>
              <a:cs typeface="Times New Roman" pitchFamily="18" charset="0"/>
            </a:endParaRPr>
          </a:p>
        </xdr:txBody>
      </xdr:sp>
      <xdr:cxnSp macro="">
        <xdr:nvCxnSpPr>
          <xdr:cNvPr id="7" name="Straight Connector 6">
            <a:extLst>
              <a:ext uri="{FF2B5EF4-FFF2-40B4-BE49-F238E27FC236}">
                <a16:creationId xmlns:a16="http://schemas.microsoft.com/office/drawing/2014/main" xmlns="" id="{00000000-0008-0000-0000-000007000000}"/>
              </a:ext>
            </a:extLst>
          </xdr:cNvPr>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a:extLst>
            <a:ext uri="{FF2B5EF4-FFF2-40B4-BE49-F238E27FC236}">
              <a16:creationId xmlns:a16="http://schemas.microsoft.com/office/drawing/2014/main" xmlns="" id="{00000000-0008-0000-0000-00000C000000}"/>
            </a:ext>
          </a:extLst>
        </xdr:cNvPr>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7"/>
  <sheetViews>
    <sheetView tabSelected="1" topLeftCell="A2" zoomScale="89" zoomScaleNormal="89" workbookViewId="0">
      <selection activeCell="A15" sqref="A15:A16"/>
    </sheetView>
  </sheetViews>
  <sheetFormatPr defaultRowHeight="14.4" x14ac:dyDescent="0.3"/>
  <cols>
    <col min="1" max="1" width="39.44140625" customWidth="1"/>
    <col min="4" max="4" width="13" customWidth="1"/>
    <col min="5" max="5" width="30.5546875" customWidth="1"/>
    <col min="6" max="6" width="9.109375" customWidth="1"/>
    <col min="7" max="7" width="9.88671875" customWidth="1"/>
    <col min="8" max="8" width="12.6640625" customWidth="1"/>
    <col min="9" max="9" width="12.88671875" customWidth="1"/>
  </cols>
  <sheetData>
    <row r="1" spans="1:9" ht="12.15" customHeight="1" x14ac:dyDescent="0.25"/>
    <row r="2" spans="1:9" ht="33.6" customHeight="1" x14ac:dyDescent="0.35">
      <c r="E2" s="50" t="s">
        <v>76</v>
      </c>
      <c r="F2" s="51"/>
      <c r="G2" s="51"/>
      <c r="H2" s="51"/>
    </row>
    <row r="5" spans="1:9" ht="47.85" customHeight="1" x14ac:dyDescent="0.45">
      <c r="A5" s="52" t="s">
        <v>78</v>
      </c>
      <c r="B5" s="52"/>
      <c r="C5" s="52"/>
      <c r="D5" s="52"/>
      <c r="E5" s="52"/>
      <c r="F5" s="52"/>
      <c r="G5" s="52"/>
      <c r="H5" s="52"/>
      <c r="I5" s="52"/>
    </row>
    <row r="7" spans="1:9" ht="22.2" customHeight="1" x14ac:dyDescent="0.35">
      <c r="A7" s="42" t="s">
        <v>96</v>
      </c>
    </row>
    <row r="8" spans="1:9" ht="20.100000000000001" customHeight="1" x14ac:dyDescent="0.35">
      <c r="A8" s="42" t="s">
        <v>97</v>
      </c>
    </row>
    <row r="9" spans="1:9" ht="21.6" customHeight="1" x14ac:dyDescent="0.35">
      <c r="A9" s="42" t="s">
        <v>80</v>
      </c>
    </row>
    <row r="10" spans="1:9" ht="20.100000000000001" customHeight="1" x14ac:dyDescent="0.35">
      <c r="A10" s="42" t="s">
        <v>81</v>
      </c>
    </row>
    <row r="12" spans="1:9" ht="82.65" customHeight="1" x14ac:dyDescent="0.3">
      <c r="B12" s="48" t="s">
        <v>77</v>
      </c>
      <c r="C12" s="49"/>
      <c r="D12" s="49"/>
      <c r="E12" s="49"/>
      <c r="F12" s="49"/>
      <c r="G12" s="49"/>
      <c r="H12" s="49"/>
      <c r="I12" s="49"/>
    </row>
    <row r="14" spans="1:9" ht="11.4" customHeight="1" thickBot="1" x14ac:dyDescent="0.3"/>
    <row r="15" spans="1:9" ht="17.399999999999999" customHeight="1" thickBot="1" x14ac:dyDescent="0.35">
      <c r="A15" s="55" t="s">
        <v>0</v>
      </c>
      <c r="B15" s="55" t="s">
        <v>1</v>
      </c>
      <c r="C15" s="57" t="s">
        <v>2</v>
      </c>
      <c r="D15" s="58"/>
      <c r="E15" s="59"/>
      <c r="F15" s="57" t="s">
        <v>3</v>
      </c>
      <c r="G15" s="58"/>
      <c r="H15" s="58"/>
      <c r="I15" s="59"/>
    </row>
    <row r="16" spans="1:9" ht="181.2" customHeight="1" thickBot="1" x14ac:dyDescent="0.35">
      <c r="A16" s="56"/>
      <c r="B16" s="56"/>
      <c r="C16" s="23" t="s">
        <v>4</v>
      </c>
      <c r="D16" s="23" t="s">
        <v>5</v>
      </c>
      <c r="E16" s="1" t="s">
        <v>6</v>
      </c>
      <c r="F16" s="1" t="s">
        <v>7</v>
      </c>
      <c r="G16" s="1" t="s">
        <v>8</v>
      </c>
      <c r="H16" s="2" t="s">
        <v>9</v>
      </c>
      <c r="I16" s="1" t="s">
        <v>10</v>
      </c>
    </row>
    <row r="17" spans="1:9" ht="16.2" thickBot="1" x14ac:dyDescent="0.35">
      <c r="A17" s="14" t="s">
        <v>11</v>
      </c>
      <c r="B17" s="15">
        <v>20</v>
      </c>
      <c r="C17" s="44">
        <f>SUM(C18,C25,C28)</f>
        <v>18</v>
      </c>
      <c r="D17" s="16">
        <f>(C17/B17)</f>
        <v>0.9</v>
      </c>
      <c r="E17" s="25"/>
      <c r="F17" s="15"/>
      <c r="G17" s="15"/>
      <c r="H17" s="16"/>
      <c r="I17" s="25"/>
    </row>
    <row r="18" spans="1:9" ht="16.2" thickBot="1" x14ac:dyDescent="0.35">
      <c r="A18" s="17" t="s">
        <v>12</v>
      </c>
      <c r="B18" s="18">
        <v>12</v>
      </c>
      <c r="C18" s="39">
        <f>SUM(C19:C24)</f>
        <v>10</v>
      </c>
      <c r="D18" s="16">
        <f t="shared" ref="D18:D80" si="0">(C18/B18)</f>
        <v>0.83333333333333337</v>
      </c>
      <c r="E18" s="18"/>
      <c r="F18" s="18"/>
      <c r="G18" s="18"/>
      <c r="H18" s="19"/>
      <c r="I18" s="18"/>
    </row>
    <row r="19" spans="1:9" ht="112.2" thickBot="1" x14ac:dyDescent="0.35">
      <c r="A19" s="4" t="s">
        <v>13</v>
      </c>
      <c r="B19" s="27">
        <v>2</v>
      </c>
      <c r="C19" s="24">
        <v>2</v>
      </c>
      <c r="D19" s="16">
        <f t="shared" si="0"/>
        <v>1</v>
      </c>
      <c r="E19" s="38" t="s">
        <v>98</v>
      </c>
      <c r="F19" s="35"/>
      <c r="G19" s="12"/>
      <c r="H19" s="13"/>
      <c r="I19" s="38"/>
    </row>
    <row r="20" spans="1:9" ht="24.6" thickBot="1" x14ac:dyDescent="0.35">
      <c r="A20" s="6" t="s">
        <v>14</v>
      </c>
      <c r="B20" s="27">
        <v>2</v>
      </c>
      <c r="C20" s="24">
        <v>2</v>
      </c>
      <c r="D20" s="16">
        <f t="shared" si="0"/>
        <v>1</v>
      </c>
      <c r="E20" s="38" t="s">
        <v>99</v>
      </c>
      <c r="F20" s="35"/>
      <c r="G20" s="12"/>
      <c r="H20" s="13"/>
      <c r="I20" s="38"/>
    </row>
    <row r="21" spans="1:9" ht="16.2" thickBot="1" x14ac:dyDescent="0.35">
      <c r="A21" s="6" t="s">
        <v>15</v>
      </c>
      <c r="B21" s="27">
        <v>2</v>
      </c>
      <c r="C21" s="24">
        <v>2</v>
      </c>
      <c r="D21" s="16">
        <f t="shared" si="0"/>
        <v>1</v>
      </c>
      <c r="E21" s="38" t="s">
        <v>100</v>
      </c>
      <c r="F21" s="35"/>
      <c r="G21" s="12"/>
      <c r="H21" s="13"/>
      <c r="I21" s="38"/>
    </row>
    <row r="22" spans="1:9" ht="36.6" thickBot="1" x14ac:dyDescent="0.35">
      <c r="A22" s="6" t="s">
        <v>16</v>
      </c>
      <c r="B22" s="27">
        <v>2</v>
      </c>
      <c r="C22" s="24">
        <v>2</v>
      </c>
      <c r="D22" s="16">
        <f t="shared" si="0"/>
        <v>1</v>
      </c>
      <c r="E22" s="38" t="s">
        <v>101</v>
      </c>
      <c r="F22" s="35"/>
      <c r="G22" s="12"/>
      <c r="H22" s="13"/>
      <c r="I22" s="38"/>
    </row>
    <row r="23" spans="1:9" ht="24.6" thickBot="1" x14ac:dyDescent="0.35">
      <c r="A23" s="6" t="s">
        <v>17</v>
      </c>
      <c r="B23" s="27">
        <v>2</v>
      </c>
      <c r="C23" s="24">
        <v>2</v>
      </c>
      <c r="D23" s="16">
        <f t="shared" si="0"/>
        <v>1</v>
      </c>
      <c r="E23" s="38" t="s">
        <v>102</v>
      </c>
      <c r="F23" s="35"/>
      <c r="G23" s="12"/>
      <c r="H23" s="13"/>
      <c r="I23" s="38"/>
    </row>
    <row r="24" spans="1:9" ht="24.6" thickBot="1" x14ac:dyDescent="0.35">
      <c r="A24" s="6" t="s">
        <v>18</v>
      </c>
      <c r="B24" s="27">
        <v>2</v>
      </c>
      <c r="C24" s="24">
        <v>0</v>
      </c>
      <c r="D24" s="16">
        <f t="shared" si="0"/>
        <v>0</v>
      </c>
      <c r="E24" s="38"/>
      <c r="F24" s="35"/>
      <c r="G24" s="12"/>
      <c r="H24" s="13"/>
      <c r="I24" s="38"/>
    </row>
    <row r="25" spans="1:9" ht="16.2" thickBot="1" x14ac:dyDescent="0.35">
      <c r="A25" s="17" t="s">
        <v>19</v>
      </c>
      <c r="B25" s="18">
        <v>4</v>
      </c>
      <c r="C25" s="39">
        <f>SUM(C26:C27)</f>
        <v>4</v>
      </c>
      <c r="D25" s="16">
        <f t="shared" si="0"/>
        <v>1</v>
      </c>
      <c r="E25" s="18"/>
      <c r="F25" s="18"/>
      <c r="G25" s="18"/>
      <c r="H25" s="19"/>
      <c r="I25" s="29"/>
    </row>
    <row r="26" spans="1:9" ht="168.6" thickBot="1" x14ac:dyDescent="0.35">
      <c r="A26" s="6" t="s">
        <v>20</v>
      </c>
      <c r="B26" s="28">
        <v>2</v>
      </c>
      <c r="C26" s="24">
        <v>2</v>
      </c>
      <c r="D26" s="16">
        <f t="shared" si="0"/>
        <v>1</v>
      </c>
      <c r="E26" s="38" t="s">
        <v>103</v>
      </c>
      <c r="F26" s="35"/>
      <c r="G26" s="12"/>
      <c r="H26" s="13"/>
      <c r="I26" s="38"/>
    </row>
    <row r="27" spans="1:9" ht="40.200000000000003" thickBot="1" x14ac:dyDescent="0.35">
      <c r="A27" s="4" t="s">
        <v>21</v>
      </c>
      <c r="B27" s="27">
        <v>2</v>
      </c>
      <c r="C27" s="24">
        <v>2</v>
      </c>
      <c r="D27" s="16">
        <f t="shared" si="0"/>
        <v>1</v>
      </c>
      <c r="E27" s="38" t="s">
        <v>120</v>
      </c>
      <c r="F27" s="35"/>
      <c r="G27" s="12"/>
      <c r="H27" s="13"/>
      <c r="I27" s="38"/>
    </row>
    <row r="28" spans="1:9" ht="16.2" thickBot="1" x14ac:dyDescent="0.35">
      <c r="A28" s="17" t="s">
        <v>22</v>
      </c>
      <c r="B28" s="18">
        <v>4</v>
      </c>
      <c r="C28" s="39">
        <f>SUM(C29:C30)</f>
        <v>4</v>
      </c>
      <c r="D28" s="16">
        <f t="shared" si="0"/>
        <v>1</v>
      </c>
      <c r="E28" s="18"/>
      <c r="F28" s="18"/>
      <c r="G28" s="18"/>
      <c r="H28" s="19"/>
      <c r="I28" s="30"/>
    </row>
    <row r="29" spans="1:9" ht="60.6" thickBot="1" x14ac:dyDescent="0.35">
      <c r="A29" s="6" t="s">
        <v>23</v>
      </c>
      <c r="B29" s="27">
        <v>2</v>
      </c>
      <c r="C29" s="24">
        <v>2</v>
      </c>
      <c r="D29" s="16">
        <f t="shared" si="0"/>
        <v>1</v>
      </c>
      <c r="E29" s="38" t="s">
        <v>104</v>
      </c>
      <c r="F29" s="35"/>
      <c r="G29" s="12"/>
      <c r="H29" s="13"/>
      <c r="I29" s="38"/>
    </row>
    <row r="30" spans="1:9" ht="28.2" thickBot="1" x14ac:dyDescent="0.35">
      <c r="A30" s="4" t="s">
        <v>24</v>
      </c>
      <c r="B30" s="27">
        <v>2</v>
      </c>
      <c r="C30" s="24">
        <v>2</v>
      </c>
      <c r="D30" s="16">
        <f t="shared" si="0"/>
        <v>1</v>
      </c>
      <c r="E30" s="38" t="s">
        <v>105</v>
      </c>
      <c r="F30" s="35"/>
      <c r="G30" s="12"/>
      <c r="H30" s="13"/>
      <c r="I30" s="38"/>
    </row>
    <row r="31" spans="1:9" ht="16.2" thickBot="1" x14ac:dyDescent="0.35">
      <c r="A31" s="14" t="s">
        <v>25</v>
      </c>
      <c r="B31" s="15">
        <v>52</v>
      </c>
      <c r="C31" s="44">
        <f>SUM(C32,C35,C42,C47,C50,C53,C56,C61,C64)</f>
        <v>52</v>
      </c>
      <c r="D31" s="16">
        <f t="shared" si="0"/>
        <v>1</v>
      </c>
      <c r="E31" s="25"/>
      <c r="F31" s="15"/>
      <c r="G31" s="15"/>
      <c r="H31" s="16"/>
      <c r="I31" s="31"/>
    </row>
    <row r="32" spans="1:9" ht="31.8" thickBot="1" x14ac:dyDescent="0.35">
      <c r="A32" s="17" t="s">
        <v>26</v>
      </c>
      <c r="B32" s="18">
        <v>4</v>
      </c>
      <c r="C32" s="18">
        <v>4</v>
      </c>
      <c r="D32" s="16">
        <f t="shared" si="0"/>
        <v>1</v>
      </c>
      <c r="E32" s="18"/>
      <c r="F32" s="18"/>
      <c r="G32" s="18"/>
      <c r="H32" s="19"/>
      <c r="I32" s="32"/>
    </row>
    <row r="33" spans="1:9" ht="72.599999999999994" thickBot="1" x14ac:dyDescent="0.35">
      <c r="A33" s="6" t="s">
        <v>27</v>
      </c>
      <c r="B33" s="27">
        <v>2</v>
      </c>
      <c r="C33" s="24">
        <v>2</v>
      </c>
      <c r="D33" s="16">
        <f t="shared" si="0"/>
        <v>1</v>
      </c>
      <c r="E33" s="38" t="s">
        <v>121</v>
      </c>
      <c r="F33" s="35"/>
      <c r="G33" s="12"/>
      <c r="H33" s="13"/>
      <c r="I33" s="38"/>
    </row>
    <row r="34" spans="1:9" ht="16.2" thickBot="1" x14ac:dyDescent="0.35">
      <c r="A34" s="6" t="s">
        <v>28</v>
      </c>
      <c r="B34" s="27">
        <v>2</v>
      </c>
      <c r="C34" s="24">
        <v>2</v>
      </c>
      <c r="D34" s="16">
        <f t="shared" si="0"/>
        <v>1</v>
      </c>
      <c r="E34" s="38" t="s">
        <v>122</v>
      </c>
      <c r="F34" s="35"/>
      <c r="G34" s="12"/>
      <c r="H34" s="13"/>
      <c r="I34" s="38"/>
    </row>
    <row r="35" spans="1:9" ht="31.8" thickBot="1" x14ac:dyDescent="0.35">
      <c r="A35" s="17" t="s">
        <v>29</v>
      </c>
      <c r="B35" s="18">
        <v>12</v>
      </c>
      <c r="C35" s="39">
        <f>SUM(C36:C41)</f>
        <v>12</v>
      </c>
      <c r="D35" s="16">
        <f t="shared" si="0"/>
        <v>1</v>
      </c>
      <c r="E35" s="18"/>
      <c r="F35" s="18"/>
      <c r="G35" s="18"/>
      <c r="H35" s="19"/>
      <c r="I35" s="32"/>
    </row>
    <row r="36" spans="1:9" ht="38.4" thickBot="1" x14ac:dyDescent="0.35">
      <c r="A36" s="7" t="s">
        <v>30</v>
      </c>
      <c r="B36" s="27">
        <v>2</v>
      </c>
      <c r="C36" s="24">
        <v>2</v>
      </c>
      <c r="D36" s="16">
        <f t="shared" si="0"/>
        <v>1</v>
      </c>
      <c r="E36" s="38" t="s">
        <v>106</v>
      </c>
      <c r="F36" s="35"/>
      <c r="G36" s="12"/>
      <c r="H36" s="13"/>
      <c r="I36" s="38"/>
    </row>
    <row r="37" spans="1:9" ht="24.6" thickBot="1" x14ac:dyDescent="0.35">
      <c r="A37" s="6" t="s">
        <v>31</v>
      </c>
      <c r="B37" s="27">
        <v>2</v>
      </c>
      <c r="C37" s="24">
        <v>2</v>
      </c>
      <c r="D37" s="16">
        <f t="shared" si="0"/>
        <v>1</v>
      </c>
      <c r="E37" s="38" t="s">
        <v>123</v>
      </c>
      <c r="F37" s="35"/>
      <c r="G37" s="12"/>
      <c r="H37" s="13"/>
      <c r="I37" s="38"/>
    </row>
    <row r="38" spans="1:9" ht="36.6" thickBot="1" x14ac:dyDescent="0.35">
      <c r="A38" s="6" t="s">
        <v>32</v>
      </c>
      <c r="B38" s="27">
        <v>2</v>
      </c>
      <c r="C38" s="24">
        <v>2</v>
      </c>
      <c r="D38" s="16">
        <f t="shared" si="0"/>
        <v>1</v>
      </c>
      <c r="E38" s="38" t="s">
        <v>124</v>
      </c>
      <c r="F38" s="35"/>
      <c r="G38" s="12"/>
      <c r="H38" s="13"/>
      <c r="I38" s="38"/>
    </row>
    <row r="39" spans="1:9" ht="36.6" thickBot="1" x14ac:dyDescent="0.35">
      <c r="A39" s="6" t="s">
        <v>33</v>
      </c>
      <c r="B39" s="27">
        <v>2</v>
      </c>
      <c r="C39" s="24">
        <v>2</v>
      </c>
      <c r="D39" s="16">
        <f t="shared" si="0"/>
        <v>1</v>
      </c>
      <c r="E39" s="38" t="s">
        <v>107</v>
      </c>
      <c r="F39" s="35"/>
      <c r="G39" s="12"/>
      <c r="H39" s="13"/>
      <c r="I39" s="38"/>
    </row>
    <row r="40" spans="1:9" ht="24.6" thickBot="1" x14ac:dyDescent="0.35">
      <c r="A40" s="6" t="s">
        <v>34</v>
      </c>
      <c r="B40" s="27">
        <v>2</v>
      </c>
      <c r="C40" s="24">
        <v>2</v>
      </c>
      <c r="D40" s="16">
        <f t="shared" si="0"/>
        <v>1</v>
      </c>
      <c r="E40" s="38" t="s">
        <v>108</v>
      </c>
      <c r="F40" s="35"/>
      <c r="G40" s="12"/>
      <c r="H40" s="13"/>
      <c r="I40" s="38"/>
    </row>
    <row r="41" spans="1:9" ht="36.6" thickBot="1" x14ac:dyDescent="0.35">
      <c r="A41" s="6" t="s">
        <v>35</v>
      </c>
      <c r="B41" s="27">
        <v>2</v>
      </c>
      <c r="C41" s="24">
        <v>2</v>
      </c>
      <c r="D41" s="16">
        <f t="shared" si="0"/>
        <v>1</v>
      </c>
      <c r="E41" s="38" t="s">
        <v>109</v>
      </c>
      <c r="F41" s="35"/>
      <c r="G41" s="12"/>
      <c r="H41" s="13"/>
      <c r="I41" s="38"/>
    </row>
    <row r="42" spans="1:9" ht="31.8" thickBot="1" x14ac:dyDescent="0.35">
      <c r="A42" s="17" t="s">
        <v>36</v>
      </c>
      <c r="B42" s="18">
        <v>8</v>
      </c>
      <c r="C42" s="39">
        <f>SUM(C43:C46)</f>
        <v>8</v>
      </c>
      <c r="D42" s="16">
        <f t="shared" si="0"/>
        <v>1</v>
      </c>
      <c r="E42" s="18"/>
      <c r="F42" s="18"/>
      <c r="G42" s="18"/>
      <c r="H42" s="19"/>
      <c r="I42" s="32"/>
    </row>
    <row r="43" spans="1:9" ht="36.6" thickBot="1" x14ac:dyDescent="0.35">
      <c r="A43" s="6" t="s">
        <v>37</v>
      </c>
      <c r="B43" s="27">
        <v>2</v>
      </c>
      <c r="C43" s="24">
        <v>2</v>
      </c>
      <c r="D43" s="16">
        <f t="shared" si="0"/>
        <v>1</v>
      </c>
      <c r="E43" s="38" t="s">
        <v>110</v>
      </c>
      <c r="F43" s="35"/>
      <c r="G43" s="12"/>
      <c r="H43" s="13"/>
      <c r="I43" s="38"/>
    </row>
    <row r="44" spans="1:9" ht="24.6" thickBot="1" x14ac:dyDescent="0.35">
      <c r="A44" s="6" t="s">
        <v>38</v>
      </c>
      <c r="B44" s="27">
        <v>2</v>
      </c>
      <c r="C44" s="24">
        <v>2</v>
      </c>
      <c r="D44" s="16">
        <f t="shared" si="0"/>
        <v>1</v>
      </c>
      <c r="E44" s="38" t="s">
        <v>82</v>
      </c>
      <c r="F44" s="35"/>
      <c r="G44" s="12"/>
      <c r="H44" s="13"/>
      <c r="I44" s="38"/>
    </row>
    <row r="45" spans="1:9" ht="49.5" customHeight="1" thickBot="1" x14ac:dyDescent="0.35">
      <c r="A45" s="6" t="s">
        <v>39</v>
      </c>
      <c r="B45" s="27">
        <v>2</v>
      </c>
      <c r="C45" s="24">
        <v>2</v>
      </c>
      <c r="D45" s="16">
        <f t="shared" si="0"/>
        <v>1</v>
      </c>
      <c r="E45" s="38" t="s">
        <v>111</v>
      </c>
      <c r="F45" s="35"/>
      <c r="G45" s="12"/>
      <c r="H45" s="13"/>
      <c r="I45" s="38"/>
    </row>
    <row r="46" spans="1:9" ht="44.1" customHeight="1" thickBot="1" x14ac:dyDescent="0.35">
      <c r="A46" s="6" t="s">
        <v>40</v>
      </c>
      <c r="B46" s="27">
        <v>2</v>
      </c>
      <c r="C46" s="24">
        <v>2</v>
      </c>
      <c r="D46" s="16">
        <f t="shared" si="0"/>
        <v>1</v>
      </c>
      <c r="E46" s="38" t="s">
        <v>125</v>
      </c>
      <c r="F46" s="35"/>
      <c r="G46" s="12"/>
      <c r="H46" s="13"/>
      <c r="I46" s="38"/>
    </row>
    <row r="47" spans="1:9" ht="31.8" thickBot="1" x14ac:dyDescent="0.35">
      <c r="A47" s="17" t="s">
        <v>41</v>
      </c>
      <c r="B47" s="18">
        <v>4</v>
      </c>
      <c r="C47" s="39">
        <f>SUM(C48:C49)</f>
        <v>4</v>
      </c>
      <c r="D47" s="16">
        <f t="shared" si="0"/>
        <v>1</v>
      </c>
      <c r="E47" s="18"/>
      <c r="F47" s="18"/>
      <c r="G47" s="18"/>
      <c r="H47" s="19"/>
      <c r="I47" s="32"/>
    </row>
    <row r="48" spans="1:9" ht="36.6" thickBot="1" x14ac:dyDescent="0.35">
      <c r="A48" s="6" t="s">
        <v>42</v>
      </c>
      <c r="B48" s="27">
        <v>2</v>
      </c>
      <c r="C48" s="24">
        <v>2</v>
      </c>
      <c r="D48" s="16">
        <f t="shared" si="0"/>
        <v>1</v>
      </c>
      <c r="E48" s="38" t="s">
        <v>83</v>
      </c>
      <c r="F48" s="35"/>
      <c r="G48" s="12"/>
      <c r="H48" s="13"/>
      <c r="I48" s="38"/>
    </row>
    <row r="49" spans="1:9" ht="36.6" thickBot="1" x14ac:dyDescent="0.35">
      <c r="A49" s="6" t="s">
        <v>43</v>
      </c>
      <c r="B49" s="27">
        <v>2</v>
      </c>
      <c r="C49" s="24">
        <v>2</v>
      </c>
      <c r="D49" s="16">
        <f t="shared" si="0"/>
        <v>1</v>
      </c>
      <c r="E49" s="38" t="s">
        <v>126</v>
      </c>
      <c r="F49" s="35"/>
      <c r="G49" s="12"/>
      <c r="H49" s="13"/>
      <c r="I49" s="38"/>
    </row>
    <row r="50" spans="1:9" ht="16.2" thickBot="1" x14ac:dyDescent="0.35">
      <c r="A50" s="17" t="s">
        <v>44</v>
      </c>
      <c r="B50" s="18">
        <v>4</v>
      </c>
      <c r="C50" s="39">
        <f>SUM(C51:C52)</f>
        <v>4</v>
      </c>
      <c r="D50" s="16">
        <f t="shared" si="0"/>
        <v>1</v>
      </c>
      <c r="E50" s="18"/>
      <c r="F50" s="18"/>
      <c r="G50" s="18"/>
      <c r="H50" s="19"/>
      <c r="I50" s="32"/>
    </row>
    <row r="51" spans="1:9" ht="24.6" thickBot="1" x14ac:dyDescent="0.35">
      <c r="A51" s="6" t="s">
        <v>45</v>
      </c>
      <c r="B51" s="27">
        <v>2</v>
      </c>
      <c r="C51" s="24">
        <v>2</v>
      </c>
      <c r="D51" s="16">
        <f t="shared" si="0"/>
        <v>1</v>
      </c>
      <c r="E51" s="38" t="s">
        <v>84</v>
      </c>
      <c r="F51" s="35"/>
      <c r="G51" s="12"/>
      <c r="H51" s="13"/>
      <c r="I51" s="38"/>
    </row>
    <row r="52" spans="1:9" ht="28.2" thickBot="1" x14ac:dyDescent="0.35">
      <c r="A52" s="4" t="s">
        <v>75</v>
      </c>
      <c r="B52" s="27">
        <v>2</v>
      </c>
      <c r="C52" s="24">
        <v>2</v>
      </c>
      <c r="D52" s="16">
        <f t="shared" si="0"/>
        <v>1</v>
      </c>
      <c r="E52" s="38" t="s">
        <v>127</v>
      </c>
      <c r="F52" s="35"/>
      <c r="G52" s="12"/>
      <c r="H52" s="13"/>
      <c r="I52" s="38"/>
    </row>
    <row r="53" spans="1:9" ht="31.8" thickBot="1" x14ac:dyDescent="0.35">
      <c r="A53" s="17" t="s">
        <v>46</v>
      </c>
      <c r="B53" s="18">
        <v>4</v>
      </c>
      <c r="C53" s="39">
        <f>SUM(C54:C55)</f>
        <v>4</v>
      </c>
      <c r="D53" s="16">
        <f t="shared" si="0"/>
        <v>1</v>
      </c>
      <c r="E53" s="18"/>
      <c r="F53" s="18"/>
      <c r="G53" s="18"/>
      <c r="H53" s="19"/>
      <c r="I53" s="32"/>
    </row>
    <row r="54" spans="1:9" ht="24.6" thickBot="1" x14ac:dyDescent="0.35">
      <c r="A54" s="6" t="s">
        <v>47</v>
      </c>
      <c r="B54" s="27">
        <v>2</v>
      </c>
      <c r="C54" s="24">
        <v>2</v>
      </c>
      <c r="D54" s="16">
        <f t="shared" si="0"/>
        <v>1</v>
      </c>
      <c r="E54" s="38" t="s">
        <v>85</v>
      </c>
      <c r="F54" s="35"/>
      <c r="G54" s="12"/>
      <c r="H54" s="13"/>
      <c r="I54" s="38"/>
    </row>
    <row r="55" spans="1:9" ht="36.6" thickBot="1" x14ac:dyDescent="0.35">
      <c r="A55" s="6" t="s">
        <v>48</v>
      </c>
      <c r="B55" s="27">
        <v>2</v>
      </c>
      <c r="C55" s="24">
        <v>2</v>
      </c>
      <c r="D55" s="16">
        <f t="shared" si="0"/>
        <v>1</v>
      </c>
      <c r="E55" s="38" t="s">
        <v>112</v>
      </c>
      <c r="F55" s="35"/>
      <c r="G55" s="12"/>
      <c r="H55" s="13"/>
      <c r="I55" s="38"/>
    </row>
    <row r="56" spans="1:9" ht="31.8" thickBot="1" x14ac:dyDescent="0.35">
      <c r="A56" s="20" t="s">
        <v>49</v>
      </c>
      <c r="B56" s="18">
        <v>8</v>
      </c>
      <c r="C56" s="39">
        <f>SUM(C57:C60)</f>
        <v>8</v>
      </c>
      <c r="D56" s="16">
        <f t="shared" si="0"/>
        <v>1</v>
      </c>
      <c r="E56" s="18"/>
      <c r="F56" s="18"/>
      <c r="G56" s="18"/>
      <c r="H56" s="19"/>
      <c r="I56" s="32"/>
    </row>
    <row r="57" spans="1:9" ht="48.6" thickBot="1" x14ac:dyDescent="0.35">
      <c r="A57" s="6" t="s">
        <v>50</v>
      </c>
      <c r="B57" s="27">
        <v>2</v>
      </c>
      <c r="C57" s="24">
        <v>2</v>
      </c>
      <c r="D57" s="16">
        <f t="shared" si="0"/>
        <v>1</v>
      </c>
      <c r="E57" s="38" t="s">
        <v>86</v>
      </c>
      <c r="F57" s="35"/>
      <c r="G57" s="12"/>
      <c r="H57" s="13"/>
      <c r="I57" s="38"/>
    </row>
    <row r="58" spans="1:9" ht="48.6" thickBot="1" x14ac:dyDescent="0.35">
      <c r="A58" s="6" t="s">
        <v>51</v>
      </c>
      <c r="B58" s="27">
        <v>2</v>
      </c>
      <c r="C58" s="24">
        <v>2</v>
      </c>
      <c r="D58" s="16">
        <f t="shared" si="0"/>
        <v>1</v>
      </c>
      <c r="E58" s="38" t="s">
        <v>113</v>
      </c>
      <c r="F58" s="35"/>
      <c r="G58" s="12"/>
      <c r="H58" s="13"/>
      <c r="I58" s="38"/>
    </row>
    <row r="59" spans="1:9" ht="48.6" thickBot="1" x14ac:dyDescent="0.35">
      <c r="A59" s="6" t="s">
        <v>52</v>
      </c>
      <c r="B59" s="27">
        <v>2</v>
      </c>
      <c r="C59" s="24">
        <v>2</v>
      </c>
      <c r="D59" s="16">
        <f t="shared" si="0"/>
        <v>1</v>
      </c>
      <c r="E59" s="38" t="s">
        <v>87</v>
      </c>
      <c r="F59" s="35"/>
      <c r="G59" s="12"/>
      <c r="H59" s="13"/>
      <c r="I59" s="38"/>
    </row>
    <row r="60" spans="1:9" ht="60.6" thickBot="1" x14ac:dyDescent="0.35">
      <c r="A60" s="6" t="s">
        <v>53</v>
      </c>
      <c r="B60" s="27">
        <v>2</v>
      </c>
      <c r="C60" s="24">
        <v>2</v>
      </c>
      <c r="D60" s="16">
        <f t="shared" si="0"/>
        <v>1</v>
      </c>
      <c r="E60" s="38" t="s">
        <v>114</v>
      </c>
      <c r="F60" s="35"/>
      <c r="G60" s="12"/>
      <c r="H60" s="13"/>
      <c r="I60" s="38"/>
    </row>
    <row r="61" spans="1:9" ht="31.8" thickBot="1" x14ac:dyDescent="0.35">
      <c r="A61" s="17" t="s">
        <v>54</v>
      </c>
      <c r="B61" s="18">
        <v>4</v>
      </c>
      <c r="C61" s="39">
        <f>SUM(C62:C63)</f>
        <v>4</v>
      </c>
      <c r="D61" s="16">
        <f t="shared" si="0"/>
        <v>1</v>
      </c>
      <c r="E61" s="18"/>
      <c r="F61" s="18"/>
      <c r="G61" s="18"/>
      <c r="H61" s="19"/>
      <c r="I61" s="18"/>
    </row>
    <row r="62" spans="1:9" ht="60.6" thickBot="1" x14ac:dyDescent="0.35">
      <c r="A62" s="6" t="s">
        <v>55</v>
      </c>
      <c r="B62" s="27">
        <v>2</v>
      </c>
      <c r="C62" s="24">
        <v>2</v>
      </c>
      <c r="D62" s="16">
        <f t="shared" si="0"/>
        <v>1</v>
      </c>
      <c r="E62" s="38" t="s">
        <v>88</v>
      </c>
      <c r="F62" s="35"/>
      <c r="G62" s="12"/>
      <c r="H62" s="13"/>
      <c r="I62" s="38"/>
    </row>
    <row r="63" spans="1:9" ht="60.6" thickBot="1" x14ac:dyDescent="0.35">
      <c r="A63" s="6" t="s">
        <v>56</v>
      </c>
      <c r="B63" s="27">
        <v>2</v>
      </c>
      <c r="C63" s="24">
        <v>2</v>
      </c>
      <c r="D63" s="16">
        <f t="shared" si="0"/>
        <v>1</v>
      </c>
      <c r="E63" s="38" t="s">
        <v>115</v>
      </c>
      <c r="F63" s="35"/>
      <c r="G63" s="12"/>
      <c r="H63" s="13"/>
      <c r="I63" s="38"/>
    </row>
    <row r="64" spans="1:9" ht="16.2" thickBot="1" x14ac:dyDescent="0.35">
      <c r="A64" s="21" t="s">
        <v>57</v>
      </c>
      <c r="B64" s="18">
        <v>4</v>
      </c>
      <c r="C64" s="39">
        <f>SUM(C65:C66)</f>
        <v>4</v>
      </c>
      <c r="D64" s="16">
        <f t="shared" si="0"/>
        <v>1</v>
      </c>
      <c r="E64" s="18"/>
      <c r="F64" s="18"/>
      <c r="G64" s="18"/>
      <c r="H64" s="19"/>
      <c r="I64" s="18"/>
    </row>
    <row r="65" spans="1:9" ht="48.75" customHeight="1" thickBot="1" x14ac:dyDescent="0.35">
      <c r="A65" s="40" t="s">
        <v>58</v>
      </c>
      <c r="B65" s="27">
        <v>2</v>
      </c>
      <c r="C65" s="24">
        <v>2</v>
      </c>
      <c r="D65" s="16">
        <f t="shared" si="0"/>
        <v>1</v>
      </c>
      <c r="E65" s="38" t="s">
        <v>89</v>
      </c>
      <c r="F65" s="35"/>
      <c r="G65" s="12"/>
      <c r="H65" s="13"/>
      <c r="I65" s="38"/>
    </row>
    <row r="66" spans="1:9" ht="72.599999999999994" thickBot="1" x14ac:dyDescent="0.35">
      <c r="A66" s="41" t="s">
        <v>59</v>
      </c>
      <c r="B66" s="27">
        <v>2</v>
      </c>
      <c r="C66" s="24">
        <v>2</v>
      </c>
      <c r="D66" s="16">
        <f t="shared" si="0"/>
        <v>1</v>
      </c>
      <c r="E66" s="38" t="s">
        <v>116</v>
      </c>
      <c r="F66" s="35"/>
      <c r="G66" s="12"/>
      <c r="H66" s="13"/>
      <c r="I66" s="38"/>
    </row>
    <row r="67" spans="1:9" ht="31.8" thickBot="1" x14ac:dyDescent="0.35">
      <c r="A67" s="22" t="s">
        <v>60</v>
      </c>
      <c r="B67" s="15">
        <v>16</v>
      </c>
      <c r="C67" s="44">
        <f>SUM(C68,C73,C76)</f>
        <v>14</v>
      </c>
      <c r="D67" s="16">
        <f t="shared" si="0"/>
        <v>0.875</v>
      </c>
      <c r="E67" s="25"/>
      <c r="F67" s="15"/>
      <c r="G67" s="15"/>
      <c r="H67" s="16"/>
      <c r="I67" s="25"/>
    </row>
    <row r="68" spans="1:9" ht="31.8" thickBot="1" x14ac:dyDescent="0.35">
      <c r="A68" s="21" t="s">
        <v>61</v>
      </c>
      <c r="B68" s="18">
        <v>8</v>
      </c>
      <c r="C68" s="39">
        <f>SUM(C69:C72)</f>
        <v>8</v>
      </c>
      <c r="D68" s="16">
        <f t="shared" si="0"/>
        <v>1</v>
      </c>
      <c r="E68" s="18"/>
      <c r="F68" s="18"/>
      <c r="G68" s="18"/>
      <c r="H68" s="19"/>
      <c r="I68" s="18"/>
    </row>
    <row r="69" spans="1:9" ht="36.6" thickBot="1" x14ac:dyDescent="0.35">
      <c r="A69" s="8" t="s">
        <v>62</v>
      </c>
      <c r="B69" s="27">
        <v>2</v>
      </c>
      <c r="C69" s="24">
        <v>2</v>
      </c>
      <c r="D69" s="16">
        <f t="shared" si="0"/>
        <v>1</v>
      </c>
      <c r="E69" s="38" t="s">
        <v>90</v>
      </c>
      <c r="F69" s="35"/>
      <c r="G69" s="12"/>
      <c r="H69" s="13"/>
      <c r="I69" s="38"/>
    </row>
    <row r="70" spans="1:9" ht="16.2" thickBot="1" x14ac:dyDescent="0.35">
      <c r="A70" s="8" t="s">
        <v>63</v>
      </c>
      <c r="B70" s="27">
        <v>2</v>
      </c>
      <c r="C70" s="24">
        <v>2</v>
      </c>
      <c r="D70" s="16">
        <f t="shared" si="0"/>
        <v>1</v>
      </c>
      <c r="E70" s="38" t="s">
        <v>117</v>
      </c>
      <c r="F70" s="35"/>
      <c r="G70" s="12"/>
      <c r="H70" s="13"/>
      <c r="I70" s="38"/>
    </row>
    <row r="71" spans="1:9" ht="60.6" thickBot="1" x14ac:dyDescent="0.35">
      <c r="A71" s="8" t="s">
        <v>64</v>
      </c>
      <c r="B71" s="27">
        <v>2</v>
      </c>
      <c r="C71" s="24">
        <v>2</v>
      </c>
      <c r="D71" s="16">
        <f t="shared" si="0"/>
        <v>1</v>
      </c>
      <c r="E71" s="38" t="s">
        <v>118</v>
      </c>
      <c r="F71" s="35"/>
      <c r="G71" s="12"/>
      <c r="H71" s="13"/>
      <c r="I71" s="38"/>
    </row>
    <row r="72" spans="1:9" ht="48.6" thickBot="1" x14ac:dyDescent="0.35">
      <c r="A72" s="8" t="s">
        <v>65</v>
      </c>
      <c r="B72" s="27">
        <v>2</v>
      </c>
      <c r="C72" s="24">
        <v>2</v>
      </c>
      <c r="D72" s="16">
        <f t="shared" si="0"/>
        <v>1</v>
      </c>
      <c r="E72" s="38" t="s">
        <v>91</v>
      </c>
      <c r="F72" s="35"/>
      <c r="G72" s="12"/>
      <c r="H72" s="13"/>
      <c r="I72" s="38"/>
    </row>
    <row r="73" spans="1:9" ht="31.8" thickBot="1" x14ac:dyDescent="0.35">
      <c r="A73" s="21" t="s">
        <v>66</v>
      </c>
      <c r="B73" s="18">
        <v>4</v>
      </c>
      <c r="C73" s="39">
        <f>SUM(C74:C75)</f>
        <v>4</v>
      </c>
      <c r="D73" s="16">
        <f t="shared" si="0"/>
        <v>1</v>
      </c>
      <c r="E73" s="18"/>
      <c r="F73" s="18"/>
      <c r="G73" s="18"/>
      <c r="H73" s="19"/>
      <c r="I73" s="18"/>
    </row>
    <row r="74" spans="1:9" ht="24.6" thickBot="1" x14ac:dyDescent="0.35">
      <c r="A74" s="8" t="s">
        <v>67</v>
      </c>
      <c r="B74" s="27">
        <v>2</v>
      </c>
      <c r="C74" s="24">
        <v>2</v>
      </c>
      <c r="D74" s="16">
        <f t="shared" si="0"/>
        <v>1</v>
      </c>
      <c r="E74" s="38" t="s">
        <v>92</v>
      </c>
      <c r="F74" s="35"/>
      <c r="G74" s="12"/>
      <c r="H74" s="13"/>
      <c r="I74" s="38"/>
    </row>
    <row r="75" spans="1:9" ht="24.6" thickBot="1" x14ac:dyDescent="0.35">
      <c r="A75" s="8" t="s">
        <v>68</v>
      </c>
      <c r="B75" s="27">
        <v>2</v>
      </c>
      <c r="C75" s="24">
        <v>2</v>
      </c>
      <c r="D75" s="16">
        <f t="shared" si="0"/>
        <v>1</v>
      </c>
      <c r="E75" s="38" t="s">
        <v>128</v>
      </c>
      <c r="F75" s="35"/>
      <c r="G75" s="12"/>
      <c r="H75" s="13"/>
      <c r="I75" s="38"/>
    </row>
    <row r="76" spans="1:9" ht="16.2" thickBot="1" x14ac:dyDescent="0.35">
      <c r="A76" s="21" t="s">
        <v>69</v>
      </c>
      <c r="B76" s="18">
        <v>4</v>
      </c>
      <c r="C76" s="39">
        <f>SUM(C77:C78)</f>
        <v>2</v>
      </c>
      <c r="D76" s="16">
        <f t="shared" si="0"/>
        <v>0.5</v>
      </c>
      <c r="E76" s="18"/>
      <c r="F76" s="18"/>
      <c r="G76" s="18"/>
      <c r="H76" s="19"/>
      <c r="I76" s="18"/>
    </row>
    <row r="77" spans="1:9" ht="24.6" thickBot="1" x14ac:dyDescent="0.35">
      <c r="A77" s="8" t="s">
        <v>70</v>
      </c>
      <c r="B77" s="27">
        <v>2</v>
      </c>
      <c r="C77" s="24">
        <v>2</v>
      </c>
      <c r="D77" s="16">
        <f t="shared" si="0"/>
        <v>1</v>
      </c>
      <c r="E77" s="38" t="s">
        <v>119</v>
      </c>
      <c r="F77" s="35"/>
      <c r="G77" s="12"/>
      <c r="H77" s="13"/>
      <c r="I77" s="38"/>
    </row>
    <row r="78" spans="1:9" ht="24.6" thickBot="1" x14ac:dyDescent="0.35">
      <c r="A78" s="40" t="s">
        <v>71</v>
      </c>
      <c r="B78" s="27">
        <v>2</v>
      </c>
      <c r="C78" s="24">
        <v>0</v>
      </c>
      <c r="D78" s="16">
        <f t="shared" si="0"/>
        <v>0</v>
      </c>
      <c r="E78" s="38"/>
      <c r="F78" s="35"/>
      <c r="G78" s="12"/>
      <c r="H78" s="13"/>
      <c r="I78" s="38"/>
    </row>
    <row r="79" spans="1:9" ht="16.2" thickBot="1" x14ac:dyDescent="0.35">
      <c r="A79" s="9" t="s">
        <v>72</v>
      </c>
      <c r="B79" s="26">
        <v>88</v>
      </c>
      <c r="C79" s="11">
        <f>SUM(C17,C31,C67)</f>
        <v>84</v>
      </c>
      <c r="D79" s="16">
        <f t="shared" si="0"/>
        <v>0.95454545454545459</v>
      </c>
      <c r="E79" s="3"/>
      <c r="F79" s="34"/>
      <c r="G79" s="10"/>
      <c r="H79" s="33"/>
      <c r="I79" s="3"/>
    </row>
    <row r="80" spans="1:9" ht="16.2" thickBot="1" x14ac:dyDescent="0.35">
      <c r="A80" s="9" t="s">
        <v>73</v>
      </c>
      <c r="B80" s="26">
        <v>100</v>
      </c>
      <c r="C80" s="11">
        <f>(C79*B80)/B79</f>
        <v>95.454545454545453</v>
      </c>
      <c r="D80" s="16">
        <f t="shared" si="0"/>
        <v>0.95454545454545459</v>
      </c>
      <c r="E80" s="3"/>
      <c r="F80" s="36"/>
      <c r="G80" s="11"/>
      <c r="H80" s="33"/>
      <c r="I80" s="3"/>
    </row>
    <row r="81" spans="1:9" ht="16.2" thickBot="1" x14ac:dyDescent="0.35">
      <c r="A81" s="9" t="s">
        <v>74</v>
      </c>
      <c r="B81" s="37"/>
      <c r="C81" s="53"/>
      <c r="D81" s="54"/>
      <c r="E81" s="5"/>
      <c r="F81" s="3"/>
      <c r="G81" s="53"/>
      <c r="H81" s="54"/>
      <c r="I81" s="5"/>
    </row>
    <row r="83" spans="1:9" ht="43.65" customHeight="1" x14ac:dyDescent="0.3">
      <c r="A83" s="47" t="s">
        <v>94</v>
      </c>
      <c r="B83" s="47"/>
      <c r="H83" s="47" t="s">
        <v>79</v>
      </c>
      <c r="I83" s="47"/>
    </row>
    <row r="84" spans="1:9" ht="16.8" x14ac:dyDescent="0.3">
      <c r="B84" s="43"/>
      <c r="C84" s="43"/>
    </row>
    <row r="87" spans="1:9" ht="16.8" x14ac:dyDescent="0.3">
      <c r="A87" s="45" t="s">
        <v>95</v>
      </c>
      <c r="B87" s="45"/>
      <c r="H87" s="46" t="s">
        <v>93</v>
      </c>
      <c r="I87" s="46"/>
    </row>
  </sheetData>
  <mergeCells count="13">
    <mergeCell ref="E2:H2"/>
    <mergeCell ref="A5:I5"/>
    <mergeCell ref="C81:D81"/>
    <mergeCell ref="G81:H81"/>
    <mergeCell ref="A15:A16"/>
    <mergeCell ref="B15:B16"/>
    <mergeCell ref="C15:E15"/>
    <mergeCell ref="F15:I15"/>
    <mergeCell ref="A87:B87"/>
    <mergeCell ref="H87:I87"/>
    <mergeCell ref="A83:B83"/>
    <mergeCell ref="H83:I83"/>
    <mergeCell ref="B12:I12"/>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22" right="0.17" top="0.17" bottom="0.19" header="0.17" footer="0.17"/>
  <pageSetup paperSize="9" scale="98"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cokhi1</cp:lastModifiedBy>
  <cp:lastPrinted>2020-05-12T03:37:01Z</cp:lastPrinted>
  <dcterms:created xsi:type="dcterms:W3CDTF">2018-07-06T09:47:52Z</dcterms:created>
  <dcterms:modified xsi:type="dcterms:W3CDTF">2020-05-12T03:40:33Z</dcterms:modified>
</cp:coreProperties>
</file>